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3.01.03\"/>
    </mc:Choice>
  </mc:AlternateContent>
  <bookViews>
    <workbookView xWindow="0" yWindow="0" windowWidth="28800" windowHeight="1020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<sst xmlns="http://schemas.openxmlformats.org/spreadsheetml/2006/main" count="1070" uniqueCount="615">
  <si>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</si>
  <si>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</si>
  <si>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</si>
  <si>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</si>
  <si>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</si>
  <si>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</si>
  <si>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</si>
  <si>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</si>
  <si>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</si>
  <si>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</si>
  <si>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</si>
  <si>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</si>
  <si>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</si>
  <si>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</si>
  <si>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</si>
  <si>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</si>
  <si>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</si>
  <si>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</si>
  <si>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</si>
  <si>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</si>
  <si>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</si>
  <si>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</si>
  <si>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</si>
  <si>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</si>
  <si>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</si>
  <si>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</si>
  <si>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</si>
  <si>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</si>
  <si>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</si>
  <si>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</si>
  <si>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</si>
  <si>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</si>
  <si>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</si>
  <si>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</si>
  <si>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</si>
  <si>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</si>
  <si>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</si>
  <si>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</si>
  <si>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</si>
  <si>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</si>
  <si>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</si>
  <si>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</si>
  <si>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</si>
  <si>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</si>
  <si>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</si>
  <si>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</si>
  <si>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</si>
  <si>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</si>
  <si>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</si>
  <si>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</si>
  <si>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</si>
  <si>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</si>
  <si>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</si>
  <si>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</si>
  <si>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</si>
  <si>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</si>
  <si>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</si>
  <si>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</si>
  <si>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</si>
  <si>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</si>
  <si>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</si>
  <si>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</si>
  <si>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</si>
  <si>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</si>
  <si>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</si>
  <si>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</si>
  <si>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</si>
  <si>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</si>
  <si>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</si>
  <si>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</si>
  <si>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</si>
  <si>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</si>
  <si>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</si>
  <si>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</si>
  <si>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</si>
  <si>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</si>
  <si>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</si>
  <si>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</si>
  <si>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</si>
  <si>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</si>
  <si>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</si>
  <si>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</si>
  <si>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</si>
  <si>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</si>
  <si>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</si>
  <si>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</si>
  <si>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</si>
  <si>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</si>
  <si>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</si>
  <si>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</si>
  <si>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</si>
  <si>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</si>
  <si>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</si>
  <si>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</si>
  <si>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</si>
  <si>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</si>
  <si>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</si>
  <si>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</si>
  <si>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</si>
  <si>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</si>
  <si>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</si>
  <si>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</si>
  <si>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</si>
  <si>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</si>
  <si>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</si>
  <si>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</si>
  <si>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</si>
  <si>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</si>
  <si>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</si>
  <si>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</si>
  <si>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</si>
  <si>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</si>
  <si>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</si>
  <si>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</si>
  <si>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</si>
  <si>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</si>
  <si>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</si>
  <si>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</si>
  <si>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</si>
  <si>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</si>
  <si>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</si>
  <si>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</si>
  <si>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</si>
  <si>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</si>
  <si>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</si>
  <si>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</si>
  <si>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</si>
  <si>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</si>
  <si>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</si>
  <si>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</si>
  <si>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</si>
  <si>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</si>
  <si>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</si>
  <si>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</si>
  <si>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</si>
  <si>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</si>
  <si>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</si>
  <si>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</si>
  <si>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</si>
  <si>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</si>
  <si>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</si>
  <si>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</si>
  <si>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</si>
  <si>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</si>
  <si>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</si>
  <si>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</si>
  <si>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</si>
  <si>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</si>
  <si>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</si>
  <si>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</si>
  <si>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</si>
  <si>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</si>
  <si>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</si>
  <si>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</si>
  <si>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</si>
  <si>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</si>
  <si>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</si>
  <si>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</si>
  <si>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</si>
  <si>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</si>
  <si>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</si>
  <si>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</si>
  <si>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</si>
  <si>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</si>
  <si>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</si>
  <si>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</si>
  <si>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</si>
  <si>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</si>
  <si>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</si>
  <si>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</si>
  <si>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</si>
  <si>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</si>
  <si>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</si>
  <si>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</si>
  <si>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</si>
  <si>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</si>
  <si>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</si>
  <si>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</si>
  <si>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</si>
  <si>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</si>
  <si>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</si>
  <si>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</si>
  <si>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</si>
  <si>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</si>
  <si>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</si>
  <si>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</si>
  <si>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</si>
  <si>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</si>
  <si>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</si>
  <si>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</si>
  <si>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</si>
  <si>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</si>
  <si>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</si>
  <si>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</si>
  <si>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</si>
  <si>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</si>
  <si>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</si>
  <si>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</si>
  <si>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</si>
  <si>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</si>
  <si>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</si>
  <si>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</si>
  <si>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</si>
  <si>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</si>
  <si>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</si>
  <si>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</si>
  <si>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</si>
  <si>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</si>
  <si>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</si>
  <si>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</si>
  <si>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</si>
  <si>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</si>
  <si>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</si>
  <si>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</si>
  <si>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</si>
  <si>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</si>
  <si>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</si>
  <si>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</si>
  <si>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</si>
  <si>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</si>
  <si>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</si>
  <si>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</si>
  <si>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</si>
  <si>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</si>
  <si>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</si>
  <si>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</si>
  <si>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</si>
  <si>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</si>
  <si>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</si>
  <si>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</si>
  <si>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</si>
  <si>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</si>
  <si>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</si>
  <si>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</si>
  <si>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</si>
  <si>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</si>
  <si>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</si>
  <si>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</si>
  <si>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</si>
  <si>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</si>
  <si>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</si>
  <si>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</si>
  <si>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</si>
  <si>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</si>
  <si>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</si>
  <si>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</si>
  <si>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</si>
  <si>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</si>
  <si>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</si>
  <si>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</si>
  <si>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</si>
  <si>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</si>
  <si>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</si>
  <si>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</si>
  <si>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</si>
  <si>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</si>
  <si>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</si>
  <si>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</si>
  <si>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</si>
  <si>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</si>
  <si>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</si>
  <si>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</si>
  <si>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</si>
  <si>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</si>
  <si>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</si>
  <si>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</si>
  <si>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</si>
  <si>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</si>
  <si>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</si>
  <si>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</si>
  <si>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</si>
  <si>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</si>
  <si>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</si>
  <si>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</si>
  <si>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</si>
  <si>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</si>
  <si>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</si>
  <si>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</si>
  <si>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</si>
  <si>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</si>
  <si>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</si>
  <si>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</si>
  <si>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</si>
  <si>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</si>
  <si>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</si>
  <si>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</si>
  <si>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</si>
  <si>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</si>
  <si>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</si>
  <si>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</si>
  <si>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</si>
  <si>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</si>
  <si>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</si>
  <si>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</si>
  <si>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</si>
  <si>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</si>
  <si>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</si>
  <si>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</si>
  <si>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</si>
  <si>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</si>
  <si>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</si>
  <si>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</si>
  <si>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</si>
  <si>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</si>
  <si>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</si>
  <si>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</si>
  <si>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</si>
  <si>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</si>
  <si>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</si>
  <si>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</si>
  <si>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</si>
  <si>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</si>
  <si>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</si>
  <si>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</si>
  <si>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</si>
  <si>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</si>
  <si>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</si>
  <si>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</si>
  <si>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</si>
  <si>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</si>
  <si>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</si>
  <si>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</si>
  <si>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</si>
  <si>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</si>
  <si>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</si>
  <si>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</si>
  <si>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</si>
  <si>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</si>
  <si>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</si>
  <si>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</si>
  <si>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</si>
  <si>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</si>
  <si>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</si>
  <si>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</si>
  <si>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</si>
  <si>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</si>
  <si>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</si>
  <si>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</si>
  <si>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</si>
  <si>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</si>
  <si>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</si>
  <si>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</si>
  <si>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</si>
  <si>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</si>
  <si>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</si>
  <si>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</si>
  <si>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</si>
  <si>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</si>
  <si>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</si>
  <si>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</si>
  <si>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</si>
  <si>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</si>
  <si>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</si>
  <si>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</si>
  <si>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</si>
  <si>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</si>
  <si>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</si>
  <si>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</si>
  <si>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</si>
  <si>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</si>
  <si>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</si>
  <si>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</si>
  <si>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</si>
  <si>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</si>
  <si>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</si>
  <si>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</si>
  <si>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</si>
  <si>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</si>
  <si>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</si>
  <si>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</si>
  <si>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</si>
  <si>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</si>
  <si>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</si>
  <si>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</si>
  <si>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</si>
  <si>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</si>
  <si>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</si>
  <si>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</si>
  <si>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</si>
  <si>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</si>
  <si>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</si>
  <si>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</si>
  <si>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</si>
  <si>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</si>
  <si>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</si>
  <si>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</si>
  <si>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</si>
  <si>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</si>
  <si>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</si>
  <si>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</si>
  <si>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</si>
  <si>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</si>
  <si>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</si>
  <si>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</si>
  <si>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</si>
  <si>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</si>
  <si>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</si>
  <si>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</si>
  <si>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</si>
  <si>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</si>
  <si>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</si>
  <si>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</si>
  <si>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</si>
  <si>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</si>
  <si>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</si>
  <si>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</si>
  <si>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</si>
  <si>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</si>
  <si>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</si>
  <si>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</si>
  <si>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</si>
  <si>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</si>
  <si>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</si>
  <si>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</si>
  <si>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</si>
  <si>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</si>
  <si>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</si>
  <si>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</si>
  <si>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</si>
  <si>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</si>
  <si>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</si>
  <si>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</si>
  <si>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</si>
  <si>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</si>
  <si>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</si>
  <si>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</si>
  <si>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</si>
  <si>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</si>
  <si>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</si>
  <si>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</si>
  <si>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</si>
  <si>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</si>
  <si>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</si>
  <si>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</si>
  <si>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</si>
  <si>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</si>
  <si>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</si>
  <si>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</si>
  <si>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</si>
  <si>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</si>
  <si>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</si>
  <si>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</si>
  <si>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</si>
  <si>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</si>
  <si>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</si>
  <si>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</si>
  <si>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</si>
  <si>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</si>
  <si>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</si>
  <si>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</si>
  <si>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</si>
  <si>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</si>
  <si>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</si>
  <si>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</si>
  <si>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</si>
  <si>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</si>
  <si>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</si>
  <si>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</si>
  <si>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</si>
  <si>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</si>
  <si>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</si>
  <si>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</si>
  <si>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</si>
  <si>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</si>
  <si>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</si>
  <si>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</si>
  <si>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</si>
  <si>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</si>
  <si>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</si>
  <si>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</si>
  <si>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</si>
  <si>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</si>
  <si>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</si>
  <si>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</si>
  <si>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</si>
  <si>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</si>
  <si>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</si>
  <si>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</si>
  <si>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</si>
  <si>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</si>
  <si>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</si>
  <si>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</si>
  <si>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</si>
  <si>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</si>
  <si>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</si>
  <si>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</si>
  <si>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</si>
  <si>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</si>
  <si>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</si>
  <si>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</si>
  <si>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</si>
  <si>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</si>
  <si>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</si>
  <si>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</si>
  <si>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</si>
  <si>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</si>
  <si>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</si>
  <si>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</si>
  <si>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</si>
  <si>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</si>
  <si>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</si>
  <si>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</si>
  <si>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</si>
  <si>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</si>
  <si>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</si>
  <si>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</si>
  <si>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</si>
  <si>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</si>
  <si>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</si>
  <si>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</si>
  <si>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</si>
  <si>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</si>
  <si>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</si>
  <si>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</si>
  <si>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</si>
  <si>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</si>
  <si>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</si>
  <si>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</si>
  <si>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</si>
  <si>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</si>
  <si>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</si>
  <si>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</si>
  <si>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</si>
  <si>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</si>
  <si>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</si>
  <si>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</si>
  <si>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</si>
  <si>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</si>
  <si>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</si>
  <si>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</si>
  <si>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</si>
  <si>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</si>
  <si>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</si>
  <si>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</si>
  <si>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</si>
  <si>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</si>
  <si>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</si>
  <si>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</si>
  <si>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</si>
  <si>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</si>
  <si>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</si>
  <si>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</si>
  <si>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</si>
  <si>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</si>
  <si>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</si>
  <si>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</si>
  <si>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</si>
  <si>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</si>
  <si>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</si>
  <si>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</si>
  <si>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</si>
  <si>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</si>
  <si>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</si>
  <si>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</si>
  <si>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</si>
  <si>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</si>
  <si>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</si>
  <si>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</si>
  <si>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</si>
  <si>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</si>
  <si>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</si>
  <si>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</si>
  <si>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</si>
  <si>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</si>
  <si>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</si>
  <si>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</si>
  <si>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</si>
  <si>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</si>
  <si>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</si>
  <si>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</si>
  <si>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</si>
  <si>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</si>
  <si>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</si>
  <si>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</si>
  <si>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</si>
  <si>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</si>
  <si>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</si>
  <si>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</si>
  <si>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</si>
  <si>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</si>
  <si>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</si>
  <si>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</si>
  <si>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</si>
  <si>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</si>
  <si>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</si>
  <si>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</si>
  <si>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</si>
  <si>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</si>
  <si>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</si>
  <si>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</si>
  <si>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</si>
  <si>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</si>
  <si>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</si>
  <si>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</si>
  <si>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</si>
  <si>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06. Прочие инвестиционные проекты</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</si>
  <si>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</si>
  <si>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Н</t>
  </si>
  <si>
    <t>ХМАО, Сургут</t>
  </si>
  <si>
    <t>2 шт.</t>
  </si>
  <si>
    <t>объем заключенного договора в ценах 20 года с НДС, млн. руб</t>
  </si>
  <si>
    <t>Сметная стоимость проекта в ценах 2022 года с НДС, млн. руб.</t>
  </si>
  <si>
    <t>0.81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</si>
  <si>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</si>
  <si>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</si>
  <si>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</si>
  <si>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</si>
  <si>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</si>
  <si>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</si>
  <si>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</si>
  <si>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</si>
  <si>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</si>
  <si>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</si>
  <si>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оборудования не требующего монтажа 2 шт.</t>
  </si>
  <si>
    <t>1.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
2. Инструкция по испытаниям и диагностированию силовых кабельных линий 
на напряжение 6-110 кВ в редакции приказа АО «Россети Тюмень»  №214 от 29.04.22.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</si>
</sst>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60" sqref="C6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610</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1.5940238200000001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1.3283531833333333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3" zoomScale="55" zoomScaleSheetLayoutView="55" workbookViewId="0">
      <selection activeCell="I25" sqref="I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M_PK1100.03.01.03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M_PK1100.03.01.03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Q21" sqref="Q21:R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H20" sqref="H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M_PK1100.03.01.03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415</v>
      </c>
      <c r="C27" s="160" t="s">
        <v>614</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M_PK1100.03.01.03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M_PK1100.03.01.03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401" t="s">
        <v>473</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401" t="str">
        <f>'4. паспортбюджет'!A12:O12</f>
        <v>M_PK1100.03.01.03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572</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573</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577</v>
      </c>
      <c r="AN47" s="359"/>
      <c r="AO47" s="249" t="s">
        <v>578</v>
      </c>
      <c r="AP47" s="249" t="s">
        <v>579</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577</v>
      </c>
      <c r="AN52" s="359"/>
      <c r="AO52" s="249" t="s">
        <v>578</v>
      </c>
      <c r="AP52" s="249" t="s">
        <v>579</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577</v>
      </c>
      <c r="AN58" s="359"/>
      <c r="AO58" s="249" t="s">
        <v>578</v>
      </c>
      <c r="AP58" s="249" t="s">
        <v>579</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582</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583</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577</v>
      </c>
      <c r="AN74" s="359"/>
      <c r="AO74" s="249" t="s">
        <v>578</v>
      </c>
      <c r="AP74" s="249" t="s">
        <v>579</v>
      </c>
      <c r="AQ74" s="102"/>
    </row>
    <row r="75" spans="1:43" ht="25.5" customHeight="1" x14ac:dyDescent="0.25">
      <c r="A75" s="346" t="s">
        <v>583</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587</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588</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2" zoomScaleSheetLayoutView="62" workbookViewId="0">
      <selection activeCell="G29" sqref="G2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M_PK1100.03.01.03</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46478</v>
      </c>
      <c r="H53" s="175">
        <v>46751</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7" zoomScaleNormal="57" workbookViewId="0">
      <selection activeCell="C23" sqref="C23:AC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4" width="6.140625"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14"/>
      <c r="B5" s="214"/>
      <c r="C5" s="214"/>
      <c r="D5" s="214"/>
      <c r="E5" s="217"/>
      <c r="H5" s="214"/>
      <c r="I5" s="214"/>
      <c r="Q5" s="211"/>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0"/>
      <c r="B7" s="210"/>
      <c r="C7" s="210"/>
      <c r="D7" s="210"/>
      <c r="E7" s="210"/>
      <c r="F7" s="210"/>
      <c r="G7" s="210"/>
      <c r="H7" s="216"/>
      <c r="I7" s="216"/>
      <c r="J7" s="216"/>
      <c r="K7" s="216"/>
      <c r="L7" s="216"/>
      <c r="M7" s="216"/>
      <c r="N7" s="216"/>
      <c r="O7" s="216"/>
      <c r="P7" s="216"/>
      <c r="Q7" s="216"/>
    </row>
    <row r="8" spans="1:17" x14ac:dyDescent="0.25">
      <c r="A8" s="420" t="s">
        <v>473</v>
      </c>
      <c r="B8" s="420"/>
      <c r="C8" s="420"/>
      <c r="D8" s="420"/>
      <c r="E8" s="420"/>
      <c r="F8" s="420"/>
      <c r="G8" s="420"/>
      <c r="H8" s="420"/>
      <c r="I8" s="420"/>
      <c r="J8" s="420"/>
      <c r="K8" s="420"/>
      <c r="L8" s="420"/>
      <c r="M8" s="420"/>
      <c r="N8" s="420"/>
      <c r="O8" s="420"/>
      <c r="P8" s="420"/>
      <c r="Q8" s="420"/>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20" t="str">
        <f>'6.1. Паспорт сетевой график'!A12:L12</f>
        <v>M_PK1100.03.01.03</v>
      </c>
      <c r="B11" s="420"/>
      <c r="C11" s="420"/>
      <c r="D11" s="420"/>
      <c r="E11" s="420"/>
      <c r="F11" s="420"/>
      <c r="G11" s="420"/>
      <c r="H11" s="420"/>
      <c r="I11" s="420"/>
      <c r="J11" s="420"/>
      <c r="K11" s="420"/>
      <c r="L11" s="420"/>
      <c r="M11" s="420"/>
      <c r="N11" s="420"/>
      <c r="O11" s="420"/>
      <c r="P11" s="420"/>
      <c r="Q11" s="420"/>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20" t="str">
        <f>'6.1. Паспорт сетевой график'!A15:L15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420"/>
      <c r="C14" s="420"/>
      <c r="D14" s="420"/>
      <c r="E14" s="420"/>
      <c r="F14" s="420"/>
      <c r="G14" s="420"/>
      <c r="H14" s="420"/>
      <c r="I14" s="420"/>
      <c r="J14" s="420"/>
      <c r="K14" s="420"/>
      <c r="L14" s="420"/>
      <c r="M14" s="420"/>
      <c r="N14" s="420"/>
      <c r="O14" s="420"/>
      <c r="P14" s="420"/>
      <c r="Q14" s="420"/>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21" t="s">
        <v>413</v>
      </c>
      <c r="B18" s="421"/>
      <c r="C18" s="421"/>
      <c r="D18" s="421"/>
      <c r="E18" s="421"/>
      <c r="F18" s="421"/>
      <c r="G18" s="421"/>
      <c r="H18" s="421"/>
      <c r="I18" s="421"/>
      <c r="J18" s="421"/>
      <c r="K18" s="421"/>
      <c r="L18" s="421"/>
      <c r="M18" s="421"/>
      <c r="N18" s="421"/>
      <c r="O18" s="421"/>
      <c r="P18" s="421"/>
      <c r="Q18" s="421"/>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24" t="s">
        <v>149</v>
      </c>
      <c r="B20" s="424" t="s">
        <v>148</v>
      </c>
      <c r="C20" s="419" t="s">
        <v>147</v>
      </c>
      <c r="D20" s="419"/>
      <c r="E20" s="427" t="s">
        <v>490</v>
      </c>
      <c r="F20" s="427"/>
      <c r="G20" s="424" t="s">
        <v>611</v>
      </c>
      <c r="H20" s="422" t="s">
        <v>603</v>
      </c>
      <c r="I20" s="423"/>
      <c r="J20" s="423"/>
      <c r="K20" s="423"/>
      <c r="L20" s="422" t="s">
        <v>604</v>
      </c>
      <c r="M20" s="423"/>
      <c r="N20" s="423"/>
      <c r="O20" s="423"/>
      <c r="P20" s="422" t="s">
        <v>605</v>
      </c>
      <c r="Q20" s="423"/>
      <c r="R20" s="423"/>
      <c r="S20" s="423"/>
      <c r="T20" s="422" t="s">
        <v>606</v>
      </c>
      <c r="U20" s="423"/>
      <c r="V20" s="423"/>
      <c r="W20" s="423"/>
      <c r="X20" s="422" t="s">
        <v>607</v>
      </c>
      <c r="Y20" s="423"/>
      <c r="Z20" s="423"/>
      <c r="AA20" s="423"/>
      <c r="AB20" s="415" t="s">
        <v>146</v>
      </c>
      <c r="AC20" s="416"/>
    </row>
    <row r="21" spans="1:29" ht="75" customHeight="1" x14ac:dyDescent="0.25">
      <c r="A21" s="425"/>
      <c r="B21" s="425"/>
      <c r="C21" s="419"/>
      <c r="D21" s="419"/>
      <c r="E21" s="427"/>
      <c r="F21" s="427"/>
      <c r="G21" s="425"/>
      <c r="H21" s="419" t="s">
        <v>2</v>
      </c>
      <c r="I21" s="419"/>
      <c r="J21" s="419" t="s">
        <v>491</v>
      </c>
      <c r="K21" s="419"/>
      <c r="L21" s="419" t="s">
        <v>2</v>
      </c>
      <c r="M21" s="419"/>
      <c r="N21" s="419" t="s">
        <v>491</v>
      </c>
      <c r="O21" s="419"/>
      <c r="P21" s="419" t="s">
        <v>2</v>
      </c>
      <c r="Q21" s="419"/>
      <c r="R21" s="419" t="s">
        <v>491</v>
      </c>
      <c r="S21" s="419"/>
      <c r="T21" s="419" t="s">
        <v>2</v>
      </c>
      <c r="U21" s="419"/>
      <c r="V21" s="419" t="s">
        <v>491</v>
      </c>
      <c r="W21" s="419"/>
      <c r="X21" s="419" t="s">
        <v>2</v>
      </c>
      <c r="Y21" s="419"/>
      <c r="Z21" s="419" t="s">
        <v>491</v>
      </c>
      <c r="AA21" s="419"/>
      <c r="AB21" s="417"/>
      <c r="AC21" s="418"/>
    </row>
    <row r="22" spans="1:29" ht="89.25" customHeight="1" x14ac:dyDescent="0.25">
      <c r="A22" s="426"/>
      <c r="B22" s="426"/>
      <c r="C22" s="272" t="s">
        <v>2</v>
      </c>
      <c r="D22" s="272" t="s">
        <v>491</v>
      </c>
      <c r="E22" s="273" t="s">
        <v>608</v>
      </c>
      <c r="F22" s="273" t="s">
        <v>612</v>
      </c>
      <c r="G22" s="426"/>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72" t="s">
        <v>492</v>
      </c>
      <c r="AC22" s="272" t="s">
        <v>491</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19" customFormat="1" ht="47.25" x14ac:dyDescent="0.25">
      <c r="A24" s="225">
        <v>1</v>
      </c>
      <c r="B24" s="226" t="s">
        <v>145</v>
      </c>
      <c r="C24" s="227">
        <v>1.9369227651472383</v>
      </c>
      <c r="D24" s="227">
        <v>1.5940238200000001</v>
      </c>
      <c r="E24" s="227">
        <v>1.5940238200000001</v>
      </c>
      <c r="F24" s="227">
        <v>1.5940238200000001</v>
      </c>
      <c r="G24" s="227">
        <v>0</v>
      </c>
      <c r="H24" s="227">
        <v>0</v>
      </c>
      <c r="I24" s="227"/>
      <c r="J24" s="227">
        <v>0</v>
      </c>
      <c r="K24" s="227"/>
      <c r="L24" s="227">
        <v>0</v>
      </c>
      <c r="M24" s="227"/>
      <c r="N24" s="227">
        <v>0</v>
      </c>
      <c r="O24" s="227"/>
      <c r="P24" s="227">
        <v>0</v>
      </c>
      <c r="Q24" s="227"/>
      <c r="R24" s="227">
        <v>0</v>
      </c>
      <c r="S24" s="227"/>
      <c r="T24" s="227">
        <v>0</v>
      </c>
      <c r="U24" s="227"/>
      <c r="V24" s="227">
        <v>0</v>
      </c>
      <c r="W24" s="227"/>
      <c r="X24" s="227">
        <v>1.9369227651472383</v>
      </c>
      <c r="Y24" s="227"/>
      <c r="Z24" s="227">
        <v>1.5940238200000001</v>
      </c>
      <c r="AA24" s="227"/>
      <c r="AB24" s="227">
        <v>1.9369227651472383</v>
      </c>
      <c r="AC24" s="227">
        <v>1.5940238200000001</v>
      </c>
    </row>
    <row r="25" spans="1:29" s="218" customFormat="1" x14ac:dyDescent="0.25">
      <c r="A25" s="228" t="s">
        <v>493</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s="218" customFormat="1" x14ac:dyDescent="0.25">
      <c r="A26" s="228" t="s">
        <v>494</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s="218" customFormat="1" ht="31.5" x14ac:dyDescent="0.25">
      <c r="A27" s="228" t="s">
        <v>495</v>
      </c>
      <c r="B27" s="229" t="s">
        <v>353</v>
      </c>
      <c r="C27" s="227"/>
      <c r="D27" s="227"/>
      <c r="E27" s="227"/>
      <c r="F27" s="227"/>
      <c r="G27" s="227">
        <v>0</v>
      </c>
      <c r="H27" s="227">
        <v>0</v>
      </c>
      <c r="I27" s="227"/>
      <c r="J27" s="227">
        <v>0</v>
      </c>
      <c r="K27" s="227"/>
      <c r="L27" s="227">
        <v>0</v>
      </c>
      <c r="M27" s="227"/>
      <c r="N27" s="227">
        <v>0</v>
      </c>
      <c r="O27" s="227"/>
      <c r="P27" s="227">
        <v>0</v>
      </c>
      <c r="Q27" s="227"/>
      <c r="R27" s="227">
        <v>0</v>
      </c>
      <c r="S27" s="227"/>
      <c r="T27" s="227">
        <v>0</v>
      </c>
      <c r="U27" s="227"/>
      <c r="V27" s="227">
        <v>0</v>
      </c>
      <c r="W27" s="227"/>
      <c r="X27" s="227">
        <v>1.6141023042893652</v>
      </c>
      <c r="Y27" s="227"/>
      <c r="Z27" s="227">
        <v>1.3283531833333335</v>
      </c>
      <c r="AA27" s="227"/>
      <c r="AB27" s="227">
        <v>1.6141023042893652</v>
      </c>
      <c r="AC27" s="227">
        <v>1.3283531833333335</v>
      </c>
    </row>
    <row r="28" spans="1:29" s="218" customFormat="1" x14ac:dyDescent="0.25">
      <c r="A28" s="228" t="s">
        <v>496</v>
      </c>
      <c r="B28" s="229" t="s">
        <v>497</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8" customFormat="1" x14ac:dyDescent="0.25">
      <c r="A29" s="228" t="s">
        <v>498</v>
      </c>
      <c r="B29" s="230" t="s">
        <v>142</v>
      </c>
      <c r="C29" s="227"/>
      <c r="D29" s="227"/>
      <c r="E29" s="227"/>
      <c r="F29" s="227"/>
      <c r="G29" s="227">
        <v>0</v>
      </c>
      <c r="H29" s="227">
        <v>0</v>
      </c>
      <c r="I29" s="227"/>
      <c r="J29" s="227">
        <v>0</v>
      </c>
      <c r="K29" s="227"/>
      <c r="L29" s="227">
        <v>0</v>
      </c>
      <c r="M29" s="227"/>
      <c r="N29" s="227">
        <v>0</v>
      </c>
      <c r="O29" s="227"/>
      <c r="P29" s="227">
        <v>0</v>
      </c>
      <c r="Q29" s="227"/>
      <c r="R29" s="227">
        <v>0</v>
      </c>
      <c r="S29" s="227"/>
      <c r="T29" s="227">
        <v>0</v>
      </c>
      <c r="U29" s="227"/>
      <c r="V29" s="227">
        <v>0</v>
      </c>
      <c r="W29" s="227"/>
      <c r="X29" s="227">
        <v>0.32282046085787308</v>
      </c>
      <c r="Y29" s="227"/>
      <c r="Z29" s="227">
        <v>0.26567063666666657</v>
      </c>
      <c r="AA29" s="227"/>
      <c r="AB29" s="227">
        <v>0.32282046085787308</v>
      </c>
      <c r="AC29" s="227">
        <v>0.26567063666666657</v>
      </c>
    </row>
    <row r="30" spans="1:29" s="219" customFormat="1" ht="47.25" x14ac:dyDescent="0.25">
      <c r="A30" s="225" t="s">
        <v>63</v>
      </c>
      <c r="B30" s="226" t="s">
        <v>499</v>
      </c>
      <c r="C30" s="227">
        <v>1.6141023042893652</v>
      </c>
      <c r="D30" s="227">
        <v>1.3283531833333333</v>
      </c>
      <c r="E30" s="227">
        <v>1.3283531833333333</v>
      </c>
      <c r="F30" s="227">
        <v>1.3283531833333333</v>
      </c>
      <c r="G30" s="227">
        <v>0</v>
      </c>
      <c r="H30" s="227">
        <v>0</v>
      </c>
      <c r="I30" s="227"/>
      <c r="J30" s="227">
        <v>0</v>
      </c>
      <c r="K30" s="227"/>
      <c r="L30" s="227">
        <v>0</v>
      </c>
      <c r="M30" s="227"/>
      <c r="N30" s="227">
        <v>0</v>
      </c>
      <c r="O30" s="227"/>
      <c r="P30" s="227">
        <v>0</v>
      </c>
      <c r="Q30" s="227"/>
      <c r="R30" s="227">
        <v>0</v>
      </c>
      <c r="S30" s="227"/>
      <c r="T30" s="227">
        <v>0</v>
      </c>
      <c r="U30" s="227"/>
      <c r="V30" s="227">
        <v>0</v>
      </c>
      <c r="W30" s="227"/>
      <c r="X30" s="227">
        <v>1.6141023042893652</v>
      </c>
      <c r="Y30" s="227"/>
      <c r="Z30" s="227">
        <v>1.3283531833333333</v>
      </c>
      <c r="AA30" s="227"/>
      <c r="AB30" s="227">
        <v>1.6141023042893652</v>
      </c>
      <c r="AC30" s="227">
        <v>1.3283531833333333</v>
      </c>
    </row>
    <row r="31" spans="1:29" s="218" customFormat="1" x14ac:dyDescent="0.25">
      <c r="A31" s="225" t="s">
        <v>500</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8" customFormat="1" ht="31.5" x14ac:dyDescent="0.25">
      <c r="A32" s="225" t="s">
        <v>501</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502</v>
      </c>
      <c r="B33" s="229" t="s">
        <v>139</v>
      </c>
      <c r="C33" s="227">
        <v>1.6141023042893652</v>
      </c>
      <c r="D33" s="227">
        <v>1.3283531833333333</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8" customFormat="1" x14ac:dyDescent="0.25">
      <c r="A34" s="225" t="s">
        <v>503</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9"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8" customFormat="1" x14ac:dyDescent="0.25">
      <c r="A36" s="228" t="s">
        <v>505</v>
      </c>
      <c r="B36" s="229" t="s">
        <v>511</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v>0</v>
      </c>
      <c r="AA36" s="227" t="s">
        <v>458</v>
      </c>
      <c r="AB36" s="227">
        <v>0</v>
      </c>
      <c r="AC36" s="227">
        <v>0</v>
      </c>
    </row>
    <row r="37" spans="1:29" s="218" customFormat="1" ht="31.5" x14ac:dyDescent="0.25">
      <c r="A37" s="228" t="s">
        <v>507</v>
      </c>
      <c r="B37" s="231" t="s">
        <v>506</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v>0</v>
      </c>
      <c r="AA37" s="227" t="s">
        <v>458</v>
      </c>
      <c r="AB37" s="227">
        <v>0</v>
      </c>
      <c r="AC37" s="227">
        <v>0</v>
      </c>
    </row>
    <row r="38" spans="1:29" s="218" customFormat="1" x14ac:dyDescent="0.25">
      <c r="A38" s="228" t="s">
        <v>508</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v>0</v>
      </c>
      <c r="AA38" s="227" t="s">
        <v>458</v>
      </c>
      <c r="AB38" s="227">
        <v>0</v>
      </c>
      <c r="AC38" s="227">
        <v>0</v>
      </c>
    </row>
    <row r="39" spans="1:29" s="218" customFormat="1" x14ac:dyDescent="0.25">
      <c r="A39" s="228" t="s">
        <v>510</v>
      </c>
      <c r="B39" s="229" t="s">
        <v>509</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v>0</v>
      </c>
      <c r="AA39" s="227" t="s">
        <v>458</v>
      </c>
      <c r="AB39" s="227">
        <v>0</v>
      </c>
      <c r="AC39" s="227">
        <v>0</v>
      </c>
    </row>
    <row r="40" spans="1:29" s="218" customFormat="1" x14ac:dyDescent="0.25">
      <c r="A40" s="228" t="s">
        <v>512</v>
      </c>
      <c r="B40" s="229" t="s">
        <v>513</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v>0</v>
      </c>
      <c r="AA40" s="227" t="s">
        <v>458</v>
      </c>
      <c r="AB40" s="227">
        <v>0</v>
      </c>
      <c r="AC40" s="227">
        <v>0</v>
      </c>
    </row>
    <row r="41" spans="1:29" s="218" customFormat="1" x14ac:dyDescent="0.25">
      <c r="A41" s="228" t="s">
        <v>514</v>
      </c>
      <c r="B41" s="229" t="s">
        <v>515</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v>0</v>
      </c>
      <c r="AA41" s="227" t="s">
        <v>458</v>
      </c>
      <c r="AB41" s="227">
        <v>0</v>
      </c>
      <c r="AC41" s="227">
        <v>0</v>
      </c>
    </row>
    <row r="42" spans="1:29" s="219" customFormat="1" x14ac:dyDescent="0.25">
      <c r="A42" s="228" t="s">
        <v>516</v>
      </c>
      <c r="B42" s="229" t="s">
        <v>517</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v>0</v>
      </c>
      <c r="AA42" s="227" t="s">
        <v>458</v>
      </c>
      <c r="AB42" s="227">
        <v>0</v>
      </c>
      <c r="AC42" s="227">
        <v>0</v>
      </c>
    </row>
    <row r="43" spans="1:29" s="218" customFormat="1" x14ac:dyDescent="0.25">
      <c r="A43" s="228" t="s">
        <v>518</v>
      </c>
      <c r="B43" s="229" t="s">
        <v>519</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v>0</v>
      </c>
      <c r="AA43" s="227" t="s">
        <v>458</v>
      </c>
      <c r="AB43" s="227">
        <v>0</v>
      </c>
      <c r="AC43" s="227">
        <v>0</v>
      </c>
    </row>
    <row r="44" spans="1:29" s="218" customFormat="1" x14ac:dyDescent="0.25">
      <c r="A44" s="228" t="s">
        <v>520</v>
      </c>
      <c r="B44" s="229" t="s">
        <v>521</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v>0</v>
      </c>
      <c r="AA44" s="227" t="s">
        <v>458</v>
      </c>
      <c r="AB44" s="227">
        <v>0</v>
      </c>
      <c r="AC44" s="227">
        <v>0</v>
      </c>
    </row>
    <row r="45" spans="1:29" s="218" customFormat="1" x14ac:dyDescent="0.25">
      <c r="A45" s="228" t="s">
        <v>522</v>
      </c>
      <c r="B45" s="229" t="s">
        <v>523</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v>0</v>
      </c>
      <c r="AA45" s="227" t="s">
        <v>458</v>
      </c>
      <c r="AB45" s="227">
        <v>0</v>
      </c>
      <c r="AC45" s="227">
        <v>0</v>
      </c>
    </row>
    <row r="46" spans="1:29" s="218" customFormat="1" x14ac:dyDescent="0.25">
      <c r="A46" s="228" t="s">
        <v>524</v>
      </c>
      <c r="B46" s="229" t="s">
        <v>525</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v>0</v>
      </c>
      <c r="AA46" s="227" t="s">
        <v>458</v>
      </c>
      <c r="AB46" s="227">
        <v>0</v>
      </c>
      <c r="AC46" s="227">
        <v>0</v>
      </c>
    </row>
    <row r="47" spans="1:29"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8" customFormat="1" x14ac:dyDescent="0.25">
      <c r="A48" s="228" t="s">
        <v>526</v>
      </c>
      <c r="B48" s="229" t="s">
        <v>511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19" customFormat="1" ht="31.5" x14ac:dyDescent="0.25">
      <c r="A49" s="228" t="s">
        <v>527</v>
      </c>
      <c r="B49" s="231" t="s">
        <v>506</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18" customFormat="1" x14ac:dyDescent="0.25">
      <c r="A50" s="228" t="s">
        <v>528</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18" customFormat="1" ht="31.5" x14ac:dyDescent="0.25">
      <c r="A51" s="228" t="s">
        <v>530</v>
      </c>
      <c r="B51" s="229" t="s">
        <v>529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18" customFormat="1" ht="31.5" x14ac:dyDescent="0.25">
      <c r="A52" s="228" t="s">
        <v>532</v>
      </c>
      <c r="B52" s="229" t="s">
        <v>531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18" customFormat="1" x14ac:dyDescent="0.25">
      <c r="A53" s="228" t="s">
        <v>533</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18" customFormat="1" x14ac:dyDescent="0.25">
      <c r="A54" s="228" t="s">
        <v>534</v>
      </c>
      <c r="B54" s="229" t="s">
        <v>513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18" customFormat="1" x14ac:dyDescent="0.25">
      <c r="A55" s="228" t="s">
        <v>535</v>
      </c>
      <c r="B55" s="229" t="s">
        <v>515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19" customFormat="1" x14ac:dyDescent="0.25">
      <c r="A56" s="228" t="s">
        <v>536</v>
      </c>
      <c r="B56" s="229" t="s">
        <v>517</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19" customFormat="1" x14ac:dyDescent="0.25">
      <c r="A57" s="228" t="s">
        <v>537</v>
      </c>
      <c r="B57" s="229" t="s">
        <v>519</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18" customFormat="1" x14ac:dyDescent="0.25">
      <c r="A58" s="228" t="s">
        <v>538</v>
      </c>
      <c r="B58" s="229" t="s">
        <v>521</v>
      </c>
      <c r="C58" s="227">
        <v>2</v>
      </c>
      <c r="D58" s="227">
        <v>2</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2</v>
      </c>
      <c r="Y58" s="227"/>
      <c r="Z58" s="227">
        <v>2</v>
      </c>
      <c r="AA58" s="227"/>
      <c r="AB58" s="227">
        <v>2</v>
      </c>
      <c r="AC58" s="227">
        <v>2</v>
      </c>
    </row>
    <row r="59" spans="1:29" s="218" customFormat="1" x14ac:dyDescent="0.25">
      <c r="A59" s="228" t="s">
        <v>539</v>
      </c>
      <c r="B59" s="229" t="s">
        <v>523</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18" customFormat="1" x14ac:dyDescent="0.25">
      <c r="A60" s="228" t="s">
        <v>540</v>
      </c>
      <c r="B60" s="229" t="s">
        <v>525</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8" customFormat="1" x14ac:dyDescent="0.25">
      <c r="A62" s="228" t="s">
        <v>541</v>
      </c>
      <c r="B62" s="229" t="s">
        <v>133</v>
      </c>
      <c r="C62" s="227">
        <v>1.6141023042893652</v>
      </c>
      <c r="D62" s="227">
        <v>1.3283531833333333</v>
      </c>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1.6141023042893652</v>
      </c>
      <c r="Y62" s="227"/>
      <c r="Z62" s="227">
        <v>1.3283531833333333</v>
      </c>
      <c r="AA62" s="227"/>
      <c r="AB62" s="227">
        <v>1.6141023042893652</v>
      </c>
      <c r="AC62" s="227">
        <v>1.3283531833333333</v>
      </c>
    </row>
    <row r="63" spans="1:29" x14ac:dyDescent="0.25">
      <c r="A63" s="228" t="s">
        <v>542</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543</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544</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x14ac:dyDescent="0.25">
      <c r="A66" s="228" t="s">
        <v>545</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546</v>
      </c>
      <c r="B67" s="231" t="s">
        <v>547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x14ac:dyDescent="0.25">
      <c r="A68" s="228" t="s">
        <v>548</v>
      </c>
      <c r="B68" s="231" t="s">
        <v>549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550</v>
      </c>
      <c r="B69" s="231" t="s">
        <v>551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x14ac:dyDescent="0.25">
      <c r="A70" s="228" t="s">
        <v>552</v>
      </c>
      <c r="B70" s="231" t="s">
        <v>553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8" t="s">
        <v>554</v>
      </c>
      <c r="B71" s="231" t="s">
        <v>555</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2</v>
      </c>
      <c r="Y71" s="227"/>
      <c r="Z71" s="227">
        <v>2</v>
      </c>
      <c r="AA71" s="227"/>
      <c r="AB71" s="227">
        <v>2</v>
      </c>
      <c r="AC71" s="227">
        <v>2</v>
      </c>
    </row>
    <row r="72" spans="1:29" x14ac:dyDescent="0.25">
      <c r="A72" s="228" t="s">
        <v>556</v>
      </c>
      <c r="B72" s="231" t="s">
        <v>557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x14ac:dyDescent="0.25">
      <c r="A73" s="228" t="s">
        <v>558</v>
      </c>
      <c r="B73" s="231" t="s">
        <v>559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560</v>
      </c>
      <c r="B76" s="229" t="s">
        <v>511</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31.5" x14ac:dyDescent="0.25">
      <c r="A77" s="228" t="s">
        <v>561</v>
      </c>
      <c r="B77" s="231" t="s">
        <v>506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562</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563</v>
      </c>
      <c r="B79" s="229" t="s">
        <v>463</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28" t="s">
        <v>564</v>
      </c>
      <c r="B80" s="229" t="s">
        <v>513</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x14ac:dyDescent="0.25">
      <c r="A81" s="228" t="s">
        <v>565</v>
      </c>
      <c r="B81" s="229" t="s">
        <v>515</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x14ac:dyDescent="0.25">
      <c r="A82" s="228" t="s">
        <v>566</v>
      </c>
      <c r="B82" s="229" t="s">
        <v>517</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x14ac:dyDescent="0.25">
      <c r="A83" s="228" t="s">
        <v>567</v>
      </c>
      <c r="B83" s="229" t="s">
        <v>519</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x14ac:dyDescent="0.25">
      <c r="A84" s="228" t="s">
        <v>568</v>
      </c>
      <c r="B84" s="229" t="s">
        <v>521</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v>0</v>
      </c>
      <c r="AA84" s="235"/>
      <c r="AB84" s="227">
        <v>0</v>
      </c>
      <c r="AC84" s="227">
        <v>0</v>
      </c>
    </row>
    <row r="85" spans="1:29" x14ac:dyDescent="0.25">
      <c r="A85" s="228" t="s">
        <v>569</v>
      </c>
      <c r="B85" s="229" t="s">
        <v>523</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x14ac:dyDescent="0.25">
      <c r="A86" s="228" t="s">
        <v>570</v>
      </c>
      <c r="B86" s="229" t="s">
        <v>525</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M_PK1100.03.01.03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8" t="s">
        <v>426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437</v>
      </c>
      <c r="F22" s="436"/>
      <c r="G22" s="436"/>
      <c r="H22" s="436"/>
      <c r="I22" s="436"/>
      <c r="J22" s="436"/>
      <c r="K22" s="436"/>
      <c r="L22" s="437"/>
      <c r="M22" s="429" t="s">
        <v>49</v>
      </c>
      <c r="N22" s="429" t="s">
        <v>48</v>
      </c>
      <c r="O22" s="429" t="s">
        <v>47</v>
      </c>
      <c r="P22" s="438" t="s">
        <v>215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350</v>
      </c>
      <c r="J23" s="450" t="s">
        <v>351</v>
      </c>
      <c r="K23" s="450" t="s">
        <v>352</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08" t="s">
        <v>13</v>
      </c>
      <c r="AG24" s="108" t="s">
        <v>12</v>
      </c>
      <c r="AH24" s="109" t="s">
        <v>2</v>
      </c>
      <c r="AI24" s="109"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6" t="str">
        <f>'1. паспорт местоположение'!A5:C5</f>
        <v>Год раскрытия информации: 2023 год</v>
      </c>
      <c r="B5" s="456"/>
    </row>
    <row r="6" spans="1:2" ht="18.75" x14ac:dyDescent="0.3">
      <c r="A6" s="220"/>
      <c r="B6" s="220"/>
    </row>
    <row r="7" spans="1:2" ht="18.75" x14ac:dyDescent="0.25">
      <c r="A7" s="281" t="s">
        <v>9</v>
      </c>
      <c r="B7" s="281"/>
    </row>
    <row r="8" spans="1:2" ht="18.75" x14ac:dyDescent="0.25">
      <c r="A8" s="210"/>
      <c r="B8" s="210"/>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210"/>
      <c r="B11" s="210"/>
    </row>
    <row r="12" spans="1:2" ht="15.75" x14ac:dyDescent="0.25">
      <c r="A12" s="458" t="str">
        <f>'7. Паспорт отчет о закупке'!A12:AV12</f>
        <v>M_PK1100.03.01.03</v>
      </c>
      <c r="B12" s="458"/>
    </row>
    <row r="13" spans="1:2" ht="18.75" x14ac:dyDescent="0.25">
      <c r="A13" s="454" t="s">
        <v>7</v>
      </c>
      <c r="B13" s="454"/>
    </row>
    <row r="14" spans="1:2" ht="18.75" x14ac:dyDescent="0.25">
      <c r="A14" s="209"/>
      <c r="B14" s="209"/>
    </row>
    <row r="15" spans="1:2" ht="61.5" customHeight="1" x14ac:dyDescent="0.25">
      <c r="A15" s="453" t="str">
        <f>'7. Паспорт отчет о закупке'!A15:AV15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453"/>
    </row>
    <row r="16" spans="1:2" ht="18.75" x14ac:dyDescent="0.25">
      <c r="A16" s="454" t="s">
        <v>6</v>
      </c>
      <c r="B16" s="454"/>
    </row>
    <row r="17" spans="1:2" ht="15.75" x14ac:dyDescent="0.25">
      <c r="A17" s="105"/>
      <c r="B17" s="221"/>
    </row>
    <row r="18" spans="1:2" ht="30" customHeight="1" x14ac:dyDescent="0.25">
      <c r="A18" s="455" t="s">
        <v>427</v>
      </c>
      <c r="B18" s="455"/>
    </row>
    <row r="20" spans="1:2" ht="15.75" thickBot="1" x14ac:dyDescent="0.3"/>
    <row r="21" spans="1:2" ht="60" customHeight="1" x14ac:dyDescent="0.25">
      <c r="A21" s="189" t="s">
        <v>464</v>
      </c>
      <c r="B21" s="190" t="str">
        <f>A15</f>
        <v>Приобретение оборудования, не требующего монтажа (Стенд высоковольтных испытаний стационарный СВС-100Ц -1 шт.; Аппарат испытания диэлектриков АИД-70М- 1шт.)</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2027</v>
      </c>
    </row>
    <row r="26" spans="1:2" ht="28.5" x14ac:dyDescent="0.25">
      <c r="A26" s="195" t="s">
        <v>327</v>
      </c>
      <c r="B26" s="194" t="s">
        <v>597</v>
      </c>
    </row>
    <row r="27" spans="1:2" ht="28.5" x14ac:dyDescent="0.25">
      <c r="A27" s="196" t="s">
        <v>601</v>
      </c>
      <c r="B27" s="197">
        <v>1.5940000000000001</v>
      </c>
    </row>
    <row r="28" spans="1:2" ht="30" x14ac:dyDescent="0.25">
      <c r="A28" s="198" t="s">
        <v>328</v>
      </c>
      <c r="B28" s="240"/>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600</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ht="45" customHeight="1" thickBot="1" x14ac:dyDescent="0.3">
      <c r="A37" s="201" t="s">
        <v>466</v>
      </c>
      <c r="B37" s="202"/>
    </row>
    <row r="38" spans="1:2" s="222" customFormat="1" ht="30" customHeight="1" x14ac:dyDescent="0.25">
      <c r="A38" s="205" t="s">
        <v>479</v>
      </c>
      <c r="B38" s="206"/>
    </row>
    <row r="39" spans="1:2" s="222" customFormat="1" x14ac:dyDescent="0.25">
      <c r="A39" s="205" t="s">
        <v>330</v>
      </c>
      <c r="B39" s="206"/>
    </row>
    <row r="40" spans="1:2" s="222" customFormat="1" x14ac:dyDescent="0.25">
      <c r="A40" s="205" t="s">
        <v>477</v>
      </c>
      <c r="B40" s="206"/>
    </row>
    <row r="41" spans="1:2" s="222" customFormat="1" x14ac:dyDescent="0.25">
      <c r="A41" s="205" t="s">
        <v>478</v>
      </c>
      <c r="B41" s="206"/>
    </row>
    <row r="42" spans="1:2" ht="30" customHeight="1" thickBot="1" x14ac:dyDescent="0.3">
      <c r="A42" s="201" t="s">
        <v>467</v>
      </c>
      <c r="B42" s="202"/>
    </row>
    <row r="43" spans="1:2" s="222" customFormat="1" ht="30" customHeight="1" x14ac:dyDescent="0.25">
      <c r="A43" s="205" t="s">
        <v>479</v>
      </c>
      <c r="B43" s="206"/>
    </row>
    <row r="44" spans="1:2" s="222" customFormat="1" x14ac:dyDescent="0.25">
      <c r="A44" s="205" t="s">
        <v>330</v>
      </c>
      <c r="B44" s="206"/>
    </row>
    <row r="45" spans="1:2" s="222" customFormat="1" x14ac:dyDescent="0.25">
      <c r="A45" s="205" t="s">
        <v>477</v>
      </c>
      <c r="B45" s="206"/>
    </row>
    <row r="46" spans="1:2" s="222" customFormat="1" x14ac:dyDescent="0.25">
      <c r="A46" s="205" t="s">
        <v>478</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468</v>
      </c>
      <c r="B49" s="206"/>
    </row>
    <row r="50" spans="1:2" s="222" customFormat="1" x14ac:dyDescent="0.25">
      <c r="A50" s="205" t="s">
        <v>469</v>
      </c>
      <c r="B50" s="206"/>
    </row>
    <row r="51" spans="1:2" s="222" customFormat="1" ht="30" customHeight="1" x14ac:dyDescent="0.25">
      <c r="A51" s="205" t="s">
        <v>470</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609</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480</v>
      </c>
      <c r="B65" s="206"/>
    </row>
    <row r="66" spans="1:2" s="222" customFormat="1" x14ac:dyDescent="0.25">
      <c r="A66" s="205" t="s">
        <v>481</v>
      </c>
      <c r="B66" s="206"/>
    </row>
    <row r="67" spans="1:2" ht="15.75" thickBot="1" x14ac:dyDescent="0.3">
      <c r="A67" s="201" t="s">
        <v>343</v>
      </c>
      <c r="B67" s="208"/>
    </row>
    <row r="68" spans="1:2" ht="15.75" thickBot="1" x14ac:dyDescent="0.3">
      <c r="A68" s="201" t="s">
        <v>344</v>
      </c>
      <c r="B68" s="208"/>
    </row>
    <row r="69" spans="1:2" s="222" customFormat="1" x14ac:dyDescent="0.25">
      <c r="A69" s="205" t="s">
        <v>482</v>
      </c>
      <c r="B69" s="206"/>
    </row>
    <row r="70" spans="1:2" s="222" customFormat="1" x14ac:dyDescent="0.25">
      <c r="A70" s="205" t="s">
        <v>483</v>
      </c>
      <c r="B70" s="206"/>
    </row>
    <row r="71" spans="1:2" s="222" customFormat="1" x14ac:dyDescent="0.25">
      <c r="A71" s="205" t="s">
        <v>484</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485</v>
      </c>
      <c r="B74" s="206"/>
    </row>
    <row r="75" spans="1:2" s="222" customFormat="1" ht="30" customHeight="1" x14ac:dyDescent="0.25">
      <c r="A75" s="205" t="s">
        <v>486</v>
      </c>
      <c r="B75" s="206"/>
    </row>
    <row r="76" spans="1:2" s="222" customFormat="1" x14ac:dyDescent="0.25">
      <c r="A76" s="205" t="s">
        <v>487</v>
      </c>
      <c r="B76" s="206"/>
    </row>
    <row r="77" spans="1:2" s="222" customFormat="1" x14ac:dyDescent="0.25">
      <c r="A77" s="205" t="s">
        <v>488</v>
      </c>
      <c r="B77" s="206"/>
    </row>
    <row r="78" spans="1:2" s="222" customFormat="1" x14ac:dyDescent="0.25">
      <c r="A78" s="205" t="s">
        <v>489</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2023-12-07T09:58:08Z</dcterms:modified>
</cp:coreProperties>
</file>